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9DA8369C-DE76-4A12-93E2-393FCED142FE}" xr6:coauthVersionLast="46" xr6:coauthVersionMax="46" xr10:uidLastSave="{0FE62BC7-D4B1-453D-923D-B7F3EA5F321F}"/>
  <bookViews>
    <workbookView xWindow="3810" yWindow="1110" windowWidth="21600" windowHeight="14505" tabRatio="763" xr2:uid="{00000000-000D-0000-FFFF-FFFF00000000}"/>
  </bookViews>
  <sheets>
    <sheet name="NP Treaty Claim Bdx with AAD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'NP Treaty Claim Bdx with AAD'!$A$1:$N$45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22" l="1"/>
  <c r="P35" i="22"/>
  <c r="O34" i="22" l="1"/>
  <c r="O36" i="22"/>
  <c r="L53" i="22" l="1"/>
  <c r="G53" i="22"/>
  <c r="G52" i="22"/>
  <c r="G51" i="22"/>
  <c r="L51" i="22" s="1"/>
  <c r="L52" i="22" l="1"/>
  <c r="L39" i="22"/>
  <c r="M38" i="22"/>
  <c r="L36" i="22"/>
  <c r="G36" i="22"/>
  <c r="J35" i="22"/>
  <c r="N35" i="22" s="1"/>
  <c r="G35" i="22"/>
  <c r="G34" i="22"/>
  <c r="K34" i="22" s="1"/>
  <c r="P34" i="22" s="1"/>
  <c r="P38" i="22" s="1"/>
  <c r="N38" i="22" l="1"/>
  <c r="O35" i="22"/>
  <c r="O38" i="22" s="1"/>
  <c r="K38" i="22"/>
  <c r="K40" i="22" s="1"/>
  <c r="L34" i="22"/>
  <c r="L35" i="22"/>
  <c r="J38" i="22"/>
  <c r="J40" i="22" s="1"/>
  <c r="L38" i="22" l="1"/>
  <c r="L40" i="22" s="1"/>
</calcChain>
</file>

<file path=xl/sharedStrings.xml><?xml version="1.0" encoding="utf-8"?>
<sst xmlns="http://schemas.openxmlformats.org/spreadsheetml/2006/main" count="102" uniqueCount="81">
  <si>
    <t>Blume Assurance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</si>
  <si>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</si>
  <si>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</si>
  <si>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</si>
  <si>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</si>
  <si>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</si>
  <si>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</si>
  <si>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Courtier (nom)</t>
  </si>
  <si>
    <t>Courtier (code)</t>
  </si>
  <si>
    <t>Ref. Unique (LEI/DUNS)</t>
  </si>
  <si>
    <t>EUR</t>
  </si>
  <si>
    <t>Base de rattachement:</t>
  </si>
  <si>
    <t>Auto</t>
  </si>
  <si>
    <t>01.01.2016 au 31.12.2016</t>
  </si>
  <si>
    <t>Portée:</t>
  </si>
  <si>
    <t xml:space="preserve">Priorité: </t>
  </si>
  <si>
    <t xml:space="preserve">Valeur AAL: </t>
  </si>
  <si>
    <t>n/a</t>
  </si>
  <si>
    <t>Valeur AAD:</t>
  </si>
  <si>
    <t>Date du sinistre</t>
  </si>
  <si>
    <t>Sinistre payé</t>
  </si>
  <si>
    <t>Annexe Sinistre - Compte Technique Non-Proportionel</t>
  </si>
  <si>
    <t>Montants bruts</t>
  </si>
  <si>
    <t>Sinistre réglé déjà comptabilisé</t>
  </si>
  <si>
    <t>Montant sinistre à payer</t>
  </si>
  <si>
    <t>Ouvert</t>
  </si>
  <si>
    <t>S67048</t>
  </si>
  <si>
    <t>Sit. du sinistre</t>
  </si>
  <si>
    <t>n° sinistre cédante</t>
  </si>
  <si>
    <t>Information du sinistre</t>
  </si>
  <si>
    <t>S98580</t>
  </si>
  <si>
    <t>Clos</t>
  </si>
  <si>
    <t>Priorité indexée</t>
  </si>
  <si>
    <t>Portée indexée</t>
  </si>
  <si>
    <t>Devise</t>
  </si>
  <si>
    <t>AAD</t>
  </si>
  <si>
    <t>Sinistre en suspens</t>
  </si>
  <si>
    <t>Nom du sinistre</t>
  </si>
  <si>
    <t>Montant à charge du traité (à 100%)</t>
  </si>
  <si>
    <t>Date de fin de l'exercice</t>
  </si>
  <si>
    <t>Date de prise d'effet de l'exercice</t>
  </si>
  <si>
    <t>Décomposition des sinistres FGU avant retention</t>
  </si>
  <si>
    <t>Réference du traité (code)</t>
  </si>
  <si>
    <t>Nom du traité</t>
  </si>
  <si>
    <t>S42354</t>
  </si>
  <si>
    <t>307MRC-2005-461</t>
  </si>
  <si>
    <t>Auto/RC - XL - Tranche 1 - 2005</t>
  </si>
  <si>
    <t>Supporting Document</t>
  </si>
  <si>
    <t>Calcul de prime de reconstitution</t>
  </si>
  <si>
    <t>Fiche d'indexation</t>
  </si>
  <si>
    <t>Section contractuelle (nom)</t>
  </si>
  <si>
    <t>Réference Section (code)</t>
  </si>
  <si>
    <t>307M-2005-461</t>
  </si>
  <si>
    <t>Année de survenance</t>
  </si>
  <si>
    <r>
      <t>Mo</t>
    </r>
    <r>
      <rPr>
        <b/>
        <sz val="11"/>
        <color rgb="FF7030A0"/>
        <rFont val="SwissReSans"/>
        <family val="2"/>
      </rPr>
      <t>u</t>
    </r>
    <r>
      <rPr>
        <sz val="11"/>
        <rFont val="SwissReSans"/>
        <family val="2"/>
      </rPr>
      <t>vements</t>
    </r>
  </si>
  <si>
    <t>Programme (nom)</t>
  </si>
  <si>
    <t>Auto/RC - XL - 2005</t>
  </si>
  <si>
    <t>Réference du programme (code)</t>
  </si>
  <si>
    <t>307MRC-2005</t>
  </si>
  <si>
    <t>Montant total</t>
  </si>
  <si>
    <r>
      <t>Sinistres en suspen</t>
    </r>
    <r>
      <rPr>
        <sz val="11"/>
        <rFont val="SwissReSans"/>
        <family val="2"/>
      </rPr>
      <t>s</t>
    </r>
  </si>
  <si>
    <t>Mapping note:</t>
  </si>
  <si>
    <t xml:space="preserve">In EBOT/ECOT each claim mapped from the bordereau will show amounts applied to the AAD - this is already in place for paid amounts in the 2016-10 version, and will be available for o/s amounts in the next version </t>
  </si>
  <si>
    <t>Paid applied to AAD</t>
  </si>
  <si>
    <t>O/s applied to AAD</t>
  </si>
  <si>
    <t>(avail in 2016-10)</t>
  </si>
  <si>
    <t>So amounts mapped to the CM/TA messages will be as below...</t>
  </si>
  <si>
    <t xml:space="preserve">Date d'emission </t>
  </si>
  <si>
    <t>Réference comptable</t>
  </si>
  <si>
    <t>Participation Réassureur</t>
  </si>
  <si>
    <t>Fields in Green: Message relevant: ACORD Version 2016-10</t>
  </si>
  <si>
    <t>(avail in future version)</t>
  </si>
  <si>
    <t>Type de rente applicable (suivi/rachat)</t>
  </si>
  <si>
    <t>Do_Me</t>
  </si>
  <si>
    <t>Li_Ex</t>
  </si>
  <si>
    <t>Fr_Cl</t>
  </si>
  <si>
    <t>Sinistres en suspens</t>
  </si>
  <si>
    <t>In line with the GDPR requirements</t>
  </si>
  <si>
    <t>Charge pour la tranche avant AAD au</t>
  </si>
  <si>
    <t xml:space="preserve">Charge pour la tranche après AAD au </t>
  </si>
  <si>
    <t>12 - Claim Bordereaux NP with 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</si>
</sst>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b/>
      <sz val="11"/>
      <color rgb="FF7030A0"/>
      <name val="SwissReSans"/>
      <family val="2"/>
    </font>
    <font>
      <b/>
      <sz val="11"/>
      <color rgb="FFFF0000"/>
      <name val="SwissReSans"/>
      <family val="2"/>
    </font>
    <font>
      <sz val="11"/>
      <color theme="0"/>
      <name val="SwissReSans"/>
      <family val="2"/>
    </font>
    <font>
      <sz val="10"/>
      <color theme="1"/>
      <name val="Arial"/>
      <family val="2"/>
    </font>
    <font>
      <i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2" borderId="2" xfId="0" applyFill="1" applyBorder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3" fillId="2" borderId="0" xfId="0" applyFont="1" applyFill="1" applyBorder="1"/>
    <xf numFmtId="0" fontId="0" fillId="2" borderId="4" xfId="0" applyFill="1" applyBorder="1"/>
    <xf numFmtId="14" fontId="3" fillId="2" borderId="0" xfId="0" applyNumberFormat="1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3" xfId="0" applyFont="1" applyFill="1" applyBorder="1" applyAlignment="1"/>
    <xf numFmtId="0" fontId="3" fillId="0" borderId="0" xfId="0" applyFont="1"/>
    <xf numFmtId="9" fontId="0" fillId="2" borderId="0" xfId="0" applyNumberForma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3" fontId="0" fillId="0" borderId="0" xfId="0" applyNumberFormat="1"/>
    <xf numFmtId="0" fontId="0" fillId="0" borderId="0" xfId="0" applyFont="1" applyAlignment="1"/>
    <xf numFmtId="0" fontId="3" fillId="0" borderId="0" xfId="0" applyFont="1" applyAlignment="1">
      <alignment horizontal="left"/>
    </xf>
    <xf numFmtId="0" fontId="9" fillId="2" borderId="5" xfId="0" applyFont="1" applyFill="1" applyBorder="1" applyAlignment="1"/>
    <xf numFmtId="3" fontId="10" fillId="2" borderId="6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3" fontId="1" fillId="0" borderId="0" xfId="0" applyNumberFormat="1" applyFont="1"/>
    <xf numFmtId="3" fontId="3" fillId="0" borderId="0" xfId="0" applyNumberFormat="1" applyFont="1"/>
    <xf numFmtId="0" fontId="3" fillId="2" borderId="4" xfId="0" applyFont="1" applyFill="1" applyBorder="1"/>
    <xf numFmtId="0" fontId="0" fillId="0" borderId="0" xfId="0" applyFill="1"/>
    <xf numFmtId="14" fontId="3" fillId="0" borderId="0" xfId="0" applyNumberFormat="1" applyFont="1"/>
    <xf numFmtId="3" fontId="1" fillId="0" borderId="0" xfId="0" applyNumberFormat="1" applyFont="1" applyAlignment="1"/>
    <xf numFmtId="0" fontId="8" fillId="0" borderId="0" xfId="0" applyFont="1" applyAlignment="1"/>
    <xf numFmtId="0" fontId="11" fillId="2" borderId="0" xfId="0" applyFont="1" applyFill="1" applyBorder="1" applyAlignment="1">
      <alignment horizontal="left"/>
    </xf>
    <xf numFmtId="14" fontId="11" fillId="2" borderId="0" xfId="0" applyNumberFormat="1" applyFont="1" applyFill="1" applyBorder="1" applyAlignment="1">
      <alignment horizontal="left"/>
    </xf>
    <xf numFmtId="9" fontId="11" fillId="2" borderId="0" xfId="0" applyNumberFormat="1" applyFont="1" applyFill="1" applyBorder="1" applyAlignment="1">
      <alignment horizontal="left"/>
    </xf>
    <xf numFmtId="0" fontId="0" fillId="2" borderId="7" xfId="0" applyFill="1" applyBorder="1"/>
    <xf numFmtId="9" fontId="0" fillId="2" borderId="4" xfId="0" applyNumberFormat="1" applyFill="1" applyBorder="1" applyAlignment="1">
      <alignment horizontal="left"/>
    </xf>
    <xf numFmtId="14" fontId="11" fillId="2" borderId="4" xfId="0" applyNumberFormat="1" applyFont="1" applyFill="1" applyBorder="1" applyAlignment="1">
      <alignment horizontal="left"/>
    </xf>
    <xf numFmtId="9" fontId="11" fillId="2" borderId="4" xfId="0" applyNumberFormat="1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/>
    <xf numFmtId="3" fontId="6" fillId="0" borderId="0" xfId="0" applyNumberFormat="1" applyFont="1"/>
    <xf numFmtId="0" fontId="0" fillId="3" borderId="1" xfId="0" applyFill="1" applyBorder="1" applyAlignment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/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" xfId="0" applyFill="1" applyBorder="1"/>
    <xf numFmtId="0" fontId="0" fillId="3" borderId="0" xfId="0" applyFill="1" applyBorder="1"/>
    <xf numFmtId="0" fontId="3" fillId="3" borderId="3" xfId="0" applyFont="1" applyFill="1" applyBorder="1" applyAlignment="1"/>
    <xf numFmtId="3" fontId="3" fillId="3" borderId="0" xfId="0" applyNumberFormat="1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13" fillId="0" borderId="0" xfId="0" applyFont="1"/>
    <xf numFmtId="0" fontId="3" fillId="3" borderId="0" xfId="0" applyFont="1" applyFill="1" applyAlignment="1"/>
    <xf numFmtId="0" fontId="0" fillId="3" borderId="0" xfId="0" applyFill="1"/>
    <xf numFmtId="0" fontId="3" fillId="3" borderId="9" xfId="0" applyFont="1" applyFill="1" applyBorder="1"/>
    <xf numFmtId="0" fontId="0" fillId="3" borderId="12" xfId="0" applyFill="1" applyBorder="1"/>
    <xf numFmtId="0" fontId="0" fillId="3" borderId="10" xfId="0" applyFill="1" applyBorder="1"/>
    <xf numFmtId="0" fontId="3" fillId="3" borderId="10" xfId="0" applyFont="1" applyFill="1" applyBorder="1"/>
    <xf numFmtId="0" fontId="0" fillId="3" borderId="9" xfId="0" applyFill="1" applyBorder="1"/>
    <xf numFmtId="0" fontId="3" fillId="3" borderId="13" xfId="0" applyFont="1" applyFill="1" applyBorder="1" applyAlignment="1"/>
    <xf numFmtId="0" fontId="3" fillId="3" borderId="14" xfId="0" applyFont="1" applyFill="1" applyBorder="1" applyAlignment="1"/>
    <xf numFmtId="0" fontId="0" fillId="3" borderId="15" xfId="0" applyFill="1" applyBorder="1" applyAlignment="1"/>
    <xf numFmtId="0" fontId="0" fillId="3" borderId="13" xfId="0" applyFill="1" applyBorder="1"/>
    <xf numFmtId="0" fontId="3" fillId="3" borderId="14" xfId="0" applyFont="1" applyFill="1" applyBorder="1"/>
    <xf numFmtId="0" fontId="0" fillId="3" borderId="15" xfId="0" applyFill="1" applyBorder="1"/>
    <xf numFmtId="0" fontId="0" fillId="0" borderId="13" xfId="0" applyBorder="1"/>
    <xf numFmtId="0" fontId="0" fillId="3" borderId="14" xfId="0" applyFill="1" applyBorder="1"/>
    <xf numFmtId="0" fontId="0" fillId="0" borderId="15" xfId="0" applyBorder="1"/>
    <xf numFmtId="0" fontId="3" fillId="3" borderId="16" xfId="0" applyFont="1" applyFill="1" applyBorder="1"/>
    <xf numFmtId="0" fontId="3" fillId="3" borderId="0" xfId="0" applyFont="1" applyFill="1" applyAlignment="1">
      <alignment horizontal="left"/>
    </xf>
    <xf numFmtId="0" fontId="3" fillId="3" borderId="0" xfId="0" applyFont="1" applyFill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horizontal="right" indent="1"/>
    </xf>
    <xf numFmtId="0" fontId="7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7" fillId="0" borderId="0" xfId="0" applyFont="1" applyBorder="1"/>
    <xf numFmtId="0" fontId="0" fillId="0" borderId="21" xfId="0" applyBorder="1"/>
    <xf numFmtId="0" fontId="14" fillId="4" borderId="21" xfId="0" applyFont="1" applyFill="1" applyBorder="1"/>
    <xf numFmtId="0" fontId="1" fillId="0" borderId="0" xfId="0" applyFont="1" applyBorder="1"/>
    <xf numFmtId="3" fontId="3" fillId="0" borderId="0" xfId="0" applyNumberFormat="1" applyFont="1" applyBorder="1"/>
    <xf numFmtId="3" fontId="1" fillId="0" borderId="0" xfId="0" applyNumberFormat="1" applyFont="1" applyBorder="1"/>
    <xf numFmtId="3" fontId="3" fillId="0" borderId="21" xfId="0" applyNumberFormat="1" applyFont="1" applyBorder="1"/>
    <xf numFmtId="3" fontId="3" fillId="0" borderId="23" xfId="0" applyNumberFormat="1" applyFont="1" applyBorder="1"/>
    <xf numFmtId="3" fontId="1" fillId="0" borderId="23" xfId="0" applyNumberFormat="1" applyFont="1" applyBorder="1"/>
    <xf numFmtId="3" fontId="3" fillId="0" borderId="24" xfId="0" applyNumberFormat="1" applyFont="1" applyBorder="1"/>
    <xf numFmtId="3" fontId="3" fillId="3" borderId="0" xfId="0" applyNumberFormat="1" applyFont="1" applyFill="1" applyBorder="1"/>
    <xf numFmtId="3" fontId="3" fillId="3" borderId="23" xfId="0" applyNumberFormat="1" applyFont="1" applyFill="1" applyBorder="1"/>
    <xf numFmtId="0" fontId="3" fillId="3" borderId="20" xfId="0" applyFont="1" applyFill="1" applyBorder="1" applyAlignment="1">
      <alignment horizontal="left"/>
    </xf>
    <xf numFmtId="0" fontId="3" fillId="3" borderId="22" xfId="0" applyFont="1" applyFill="1" applyBorder="1" applyAlignment="1"/>
    <xf numFmtId="0" fontId="0" fillId="3" borderId="11" xfId="0" applyFill="1" applyBorder="1"/>
    <xf numFmtId="0" fontId="14" fillId="4" borderId="25" xfId="0" applyFont="1" applyFill="1" applyBorder="1"/>
    <xf numFmtId="14" fontId="0" fillId="3" borderId="0" xfId="0" applyNumberFormat="1" applyFill="1"/>
    <xf numFmtId="0" fontId="15" fillId="2" borderId="3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3" fillId="0" borderId="0" xfId="0" applyFont="1" applyFill="1"/>
    <xf numFmtId="9" fontId="3" fillId="0" borderId="0" xfId="0" applyNumberFormat="1" applyFont="1" applyAlignment="1">
      <alignment horizontal="center"/>
    </xf>
    <xf numFmtId="0" fontId="3" fillId="0" borderId="15" xfId="0" applyFont="1" applyBorder="1"/>
    <xf numFmtId="4" fontId="3" fillId="0" borderId="0" xfId="0" applyNumberFormat="1" applyFont="1"/>
    <xf numFmtId="0" fontId="16" fillId="0" borderId="0" xfId="0" applyFont="1"/>
    <xf numFmtId="14" fontId="0" fillId="0" borderId="0" xfId="0" applyNumberFormat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9" xfId="0" applyFont="1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0" fillId="3" borderId="10" xfId="0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tabSelected="1" zoomScale="80" zoomScaleNormal="80" workbookViewId="0">
      <selection activeCell="G14" sqref="G14"/>
    </sheetView>
  </sheetViews>
  <sheetFormatPr defaultColWidth="9" defaultRowHeight="14.25" x14ac:dyDescent="0.2"/>
  <cols>
    <col min="1" max="1" width="26.44140625" customWidth="1"/>
    <col min="2" max="2" width="20.44140625" customWidth="1"/>
    <col min="3" max="3" width="10.77734375" customWidth="1"/>
    <col min="4" max="4" width="28.21875" customWidth="1"/>
    <col min="5" max="5" width="16.109375" customWidth="1"/>
    <col min="6" max="6" width="20" customWidth="1"/>
    <col min="7" max="10" width="16.109375" customWidth="1"/>
    <col min="11" max="11" width="17" customWidth="1"/>
    <col min="12" max="12" width="18.77734375" customWidth="1"/>
    <col min="13" max="13" width="25.21875" customWidth="1"/>
    <col min="14" max="14" width="19.44140625" bestFit="1" customWidth="1"/>
    <col min="15" max="15" width="21.77734375" customWidth="1"/>
    <col min="16" max="16" width="18.21875" customWidth="1"/>
  </cols>
  <sheetData>
    <row r="1" spans="1:11" ht="30" customHeight="1" x14ac:dyDescent="0.55000000000000004">
      <c r="A1" s="5"/>
      <c r="B1" s="5"/>
      <c r="C1" s="5"/>
      <c r="D1" s="5"/>
      <c r="E1" s="5"/>
      <c r="J1" s="46"/>
      <c r="K1" s="46"/>
    </row>
    <row r="2" spans="1:11" x14ac:dyDescent="0.2">
      <c r="A2" s="29" t="s">
        <v>80</v>
      </c>
      <c r="B2" s="29"/>
      <c r="C2" s="29"/>
      <c r="D2" s="29"/>
      <c r="E2" s="29"/>
      <c r="F2" s="64" t="s">
        <v>67</v>
      </c>
      <c r="G2" s="29"/>
      <c r="J2" s="46"/>
      <c r="K2" s="46"/>
    </row>
    <row r="3" spans="1:11" x14ac:dyDescent="0.2">
      <c r="A3" s="2"/>
      <c r="B3" s="4"/>
      <c r="F3" s="107">
        <v>43054</v>
      </c>
      <c r="J3" s="46"/>
      <c r="K3" s="46"/>
    </row>
    <row r="4" spans="1:11" ht="19.5" x14ac:dyDescent="0.25">
      <c r="A4" s="120" t="s">
        <v>21</v>
      </c>
      <c r="B4" s="120"/>
      <c r="C4" s="120"/>
      <c r="D4" s="120"/>
      <c r="E4" s="120"/>
      <c r="F4" s="62"/>
      <c r="J4" s="46"/>
      <c r="K4" s="46"/>
    </row>
    <row r="5" spans="1:11" ht="19.5" x14ac:dyDescent="0.25">
      <c r="A5" s="1"/>
      <c r="B5" s="3"/>
      <c r="C5" s="45"/>
      <c r="D5" s="45"/>
      <c r="E5" s="45"/>
      <c r="J5" s="46"/>
      <c r="K5" s="46"/>
    </row>
    <row r="6" spans="1:11" ht="15" thickBot="1" x14ac:dyDescent="0.25">
      <c r="A6" s="2"/>
      <c r="B6" s="4"/>
      <c r="F6" s="33"/>
      <c r="J6" s="46"/>
      <c r="K6" s="46"/>
    </row>
    <row r="7" spans="1:11" x14ac:dyDescent="0.2">
      <c r="A7" s="48" t="s">
        <v>4</v>
      </c>
      <c r="B7" s="49" t="s">
        <v>0</v>
      </c>
      <c r="C7" s="53"/>
      <c r="D7" s="6"/>
      <c r="E7" s="6"/>
      <c r="F7" s="40"/>
      <c r="J7" s="46"/>
      <c r="K7" s="46"/>
    </row>
    <row r="8" spans="1:11" x14ac:dyDescent="0.2">
      <c r="A8" s="50" t="s">
        <v>3</v>
      </c>
      <c r="B8" s="51" t="s">
        <v>9</v>
      </c>
      <c r="C8" s="54"/>
      <c r="D8" s="9"/>
      <c r="E8" s="9"/>
      <c r="F8" s="12"/>
      <c r="J8" s="46"/>
      <c r="K8" s="46"/>
    </row>
    <row r="9" spans="1:11" x14ac:dyDescent="0.2">
      <c r="A9" s="50" t="s">
        <v>1</v>
      </c>
      <c r="B9" s="52" t="s">
        <v>5</v>
      </c>
      <c r="C9" s="54"/>
      <c r="D9" s="11"/>
      <c r="E9" s="21"/>
      <c r="F9" s="41"/>
      <c r="J9" s="46"/>
      <c r="K9" s="46"/>
    </row>
    <row r="10" spans="1:11" x14ac:dyDescent="0.2">
      <c r="A10" s="50" t="s">
        <v>2</v>
      </c>
      <c r="B10" s="51" t="s">
        <v>9</v>
      </c>
      <c r="C10" s="54"/>
      <c r="D10" s="57" t="s">
        <v>34</v>
      </c>
      <c r="E10" s="57" t="s">
        <v>10</v>
      </c>
      <c r="F10" s="58"/>
      <c r="J10" s="46"/>
      <c r="K10" s="46"/>
    </row>
    <row r="11" spans="1:11" x14ac:dyDescent="0.2">
      <c r="A11" s="50" t="s">
        <v>7</v>
      </c>
      <c r="B11" s="52"/>
      <c r="C11" s="54"/>
      <c r="D11" s="11"/>
      <c r="E11" s="9"/>
      <c r="F11" s="12"/>
      <c r="J11" s="46"/>
      <c r="K11" s="46"/>
    </row>
    <row r="12" spans="1:11" x14ac:dyDescent="0.2">
      <c r="A12" s="50" t="s">
        <v>8</v>
      </c>
      <c r="B12" s="52"/>
      <c r="C12" s="54"/>
      <c r="D12" s="11"/>
      <c r="E12" s="9"/>
      <c r="F12" s="12"/>
      <c r="J12" s="46"/>
      <c r="K12" s="46"/>
    </row>
    <row r="13" spans="1:11" x14ac:dyDescent="0.2">
      <c r="A13" s="7" t="s">
        <v>55</v>
      </c>
      <c r="B13" s="10" t="s">
        <v>56</v>
      </c>
      <c r="C13" s="9"/>
      <c r="D13" s="11"/>
      <c r="E13" s="9"/>
      <c r="F13" s="12"/>
      <c r="J13" s="46"/>
      <c r="K13" s="46"/>
    </row>
    <row r="14" spans="1:11" x14ac:dyDescent="0.2">
      <c r="A14" s="19" t="s">
        <v>57</v>
      </c>
      <c r="B14" s="8" t="s">
        <v>58</v>
      </c>
      <c r="C14" s="9"/>
      <c r="D14" s="11"/>
      <c r="E14" s="9"/>
      <c r="F14" s="12"/>
      <c r="J14" s="46"/>
      <c r="K14" s="46"/>
    </row>
    <row r="15" spans="1:11" x14ac:dyDescent="0.2">
      <c r="A15" s="50" t="s">
        <v>43</v>
      </c>
      <c r="B15" s="51" t="s">
        <v>46</v>
      </c>
      <c r="C15" s="54"/>
      <c r="D15" s="52" t="s">
        <v>68</v>
      </c>
      <c r="E15" s="52">
        <v>98747</v>
      </c>
      <c r="F15" s="58"/>
      <c r="J15" s="46"/>
      <c r="K15" s="46"/>
    </row>
    <row r="16" spans="1:11" x14ac:dyDescent="0.2">
      <c r="A16" s="55" t="s">
        <v>42</v>
      </c>
      <c r="B16" s="51" t="s">
        <v>45</v>
      </c>
      <c r="C16" s="54"/>
      <c r="D16" s="11" t="s">
        <v>11</v>
      </c>
      <c r="E16" s="11" t="s">
        <v>53</v>
      </c>
      <c r="F16" s="32"/>
      <c r="J16" s="46"/>
      <c r="K16" s="46"/>
    </row>
    <row r="17" spans="1:16" x14ac:dyDescent="0.2">
      <c r="A17" s="19" t="s">
        <v>50</v>
      </c>
      <c r="B17" s="8" t="s">
        <v>12</v>
      </c>
      <c r="C17" s="9"/>
      <c r="D17" s="11"/>
      <c r="E17" s="11"/>
      <c r="F17" s="32"/>
      <c r="J17" s="46"/>
      <c r="K17" s="46"/>
    </row>
    <row r="18" spans="1:16" x14ac:dyDescent="0.2">
      <c r="A18" s="55" t="s">
        <v>51</v>
      </c>
      <c r="B18" s="51" t="s">
        <v>52</v>
      </c>
      <c r="C18" s="54"/>
      <c r="D18" s="52" t="s">
        <v>6</v>
      </c>
      <c r="E18" s="51" t="s">
        <v>13</v>
      </c>
      <c r="F18" s="59"/>
      <c r="J18" s="46"/>
      <c r="K18" s="46"/>
    </row>
    <row r="19" spans="1:16" x14ac:dyDescent="0.2">
      <c r="A19" s="108"/>
      <c r="B19" s="109"/>
      <c r="C19" s="110"/>
      <c r="D19" s="51" t="s">
        <v>40</v>
      </c>
      <c r="E19" s="60">
        <v>38353</v>
      </c>
      <c r="F19" s="61"/>
      <c r="J19" s="46"/>
      <c r="K19" s="46"/>
    </row>
    <row r="20" spans="1:16" x14ac:dyDescent="0.2">
      <c r="A20" s="19" t="s">
        <v>14</v>
      </c>
      <c r="B20" s="22">
        <v>7000000</v>
      </c>
      <c r="C20" s="9"/>
      <c r="D20" s="51" t="s">
        <v>39</v>
      </c>
      <c r="E20" s="60">
        <v>38717</v>
      </c>
      <c r="F20" s="61"/>
      <c r="J20" s="46"/>
      <c r="K20" s="46"/>
    </row>
    <row r="21" spans="1:16" x14ac:dyDescent="0.2">
      <c r="A21" s="19" t="s">
        <v>15</v>
      </c>
      <c r="B21" s="22">
        <v>1200000</v>
      </c>
      <c r="C21" s="9"/>
      <c r="D21" s="8"/>
      <c r="E21" s="13"/>
      <c r="F21" s="14"/>
      <c r="J21" s="46"/>
      <c r="K21" s="46"/>
    </row>
    <row r="22" spans="1:16" x14ac:dyDescent="0.2">
      <c r="A22" s="19" t="s">
        <v>16</v>
      </c>
      <c r="B22" s="22" t="s">
        <v>17</v>
      </c>
      <c r="C22" s="9"/>
      <c r="D22" s="37"/>
      <c r="E22" s="38"/>
      <c r="F22" s="42"/>
      <c r="J22" s="46"/>
      <c r="K22" s="46"/>
    </row>
    <row r="23" spans="1:16" x14ac:dyDescent="0.2">
      <c r="A23" s="55" t="s">
        <v>18</v>
      </c>
      <c r="B23" s="56">
        <v>2400000</v>
      </c>
      <c r="C23" s="54"/>
      <c r="D23" s="37"/>
      <c r="E23" s="38"/>
      <c r="F23" s="42"/>
      <c r="J23" s="46"/>
      <c r="K23" s="46"/>
    </row>
    <row r="24" spans="1:16" x14ac:dyDescent="0.2">
      <c r="A24" s="19"/>
      <c r="B24" s="22"/>
      <c r="C24" s="9"/>
      <c r="D24" s="37"/>
      <c r="E24" s="38"/>
      <c r="F24" s="42"/>
      <c r="J24" s="46"/>
      <c r="K24" s="46"/>
    </row>
    <row r="25" spans="1:16" x14ac:dyDescent="0.2">
      <c r="A25" s="19"/>
      <c r="B25" s="22"/>
      <c r="C25" s="9"/>
      <c r="D25" s="37"/>
      <c r="E25" s="39"/>
      <c r="F25" s="43"/>
      <c r="J25" s="46"/>
      <c r="K25" s="46"/>
    </row>
    <row r="26" spans="1:16" x14ac:dyDescent="0.2">
      <c r="A26" s="19"/>
      <c r="B26" s="22"/>
      <c r="C26" s="9"/>
      <c r="D26" s="37"/>
      <c r="E26" s="38"/>
      <c r="F26" s="42"/>
      <c r="J26" s="46"/>
      <c r="K26" s="46"/>
    </row>
    <row r="27" spans="1:16" ht="15" thickBot="1" x14ac:dyDescent="0.25">
      <c r="A27" s="26"/>
      <c r="B27" s="27"/>
      <c r="C27" s="16"/>
      <c r="D27" s="15"/>
      <c r="E27" s="17"/>
      <c r="F27" s="44"/>
      <c r="J27" s="46"/>
      <c r="K27" s="46"/>
    </row>
    <row r="28" spans="1:16" x14ac:dyDescent="0.2">
      <c r="A28" s="2"/>
      <c r="B28" s="4"/>
      <c r="F28" s="33"/>
      <c r="J28" s="46"/>
      <c r="K28" s="46"/>
    </row>
    <row r="29" spans="1:16" x14ac:dyDescent="0.2">
      <c r="A29" s="2"/>
      <c r="B29" s="4"/>
      <c r="J29" s="46"/>
      <c r="K29" s="46"/>
    </row>
    <row r="30" spans="1:16" x14ac:dyDescent="0.2">
      <c r="A30" s="2"/>
      <c r="B30" s="2"/>
      <c r="C30" s="2"/>
      <c r="D30" s="2"/>
      <c r="J30" s="46"/>
      <c r="K30" s="46"/>
      <c r="O30" s="57" t="s">
        <v>69</v>
      </c>
      <c r="P30" s="20" t="s">
        <v>69</v>
      </c>
    </row>
    <row r="31" spans="1:16" x14ac:dyDescent="0.2">
      <c r="A31" s="121" t="s">
        <v>29</v>
      </c>
      <c r="B31" s="122"/>
      <c r="C31" s="122"/>
      <c r="D31" s="123"/>
      <c r="E31" s="65" t="s">
        <v>41</v>
      </c>
      <c r="F31" s="66"/>
      <c r="G31" s="67"/>
      <c r="H31" s="65" t="s">
        <v>33</v>
      </c>
      <c r="I31" s="68" t="s">
        <v>32</v>
      </c>
      <c r="J31" s="69" t="s">
        <v>38</v>
      </c>
      <c r="K31" s="66"/>
      <c r="L31" s="67"/>
      <c r="M31" s="69" t="s">
        <v>54</v>
      </c>
      <c r="N31" s="67"/>
      <c r="O31" s="111">
        <v>0.4</v>
      </c>
      <c r="P31" s="115">
        <v>0.4</v>
      </c>
    </row>
    <row r="32" spans="1:16" s="20" customFormat="1" x14ac:dyDescent="0.2">
      <c r="A32" s="70" t="s">
        <v>37</v>
      </c>
      <c r="B32" s="71" t="s">
        <v>28</v>
      </c>
      <c r="C32" s="71" t="s">
        <v>27</v>
      </c>
      <c r="D32" s="72" t="s">
        <v>19</v>
      </c>
      <c r="E32" s="73" t="s">
        <v>20</v>
      </c>
      <c r="F32" s="74" t="s">
        <v>36</v>
      </c>
      <c r="G32" s="75" t="s">
        <v>59</v>
      </c>
      <c r="H32" s="73"/>
      <c r="I32" s="75"/>
      <c r="J32" s="76" t="s">
        <v>20</v>
      </c>
      <c r="K32" s="77" t="s">
        <v>60</v>
      </c>
      <c r="L32" s="78" t="s">
        <v>22</v>
      </c>
      <c r="M32" s="73" t="s">
        <v>23</v>
      </c>
      <c r="N32" s="75" t="s">
        <v>24</v>
      </c>
      <c r="O32" s="75" t="s">
        <v>24</v>
      </c>
      <c r="P32" s="116" t="s">
        <v>76</v>
      </c>
    </row>
    <row r="33" spans="1:16" s="20" customFormat="1" x14ac:dyDescent="0.2">
      <c r="A33" s="2"/>
      <c r="B33" s="2"/>
      <c r="C33" s="2"/>
      <c r="D33" s="4"/>
      <c r="E33"/>
      <c r="F33"/>
      <c r="G33"/>
      <c r="H33"/>
      <c r="I33"/>
      <c r="J33" s="46"/>
      <c r="K33" s="46"/>
      <c r="L33" s="28"/>
      <c r="M33"/>
      <c r="N33"/>
      <c r="P33" s="46"/>
    </row>
    <row r="34" spans="1:16" s="20" customFormat="1" x14ac:dyDescent="0.2">
      <c r="A34" s="80" t="s">
        <v>73</v>
      </c>
      <c r="B34" s="63" t="s">
        <v>44</v>
      </c>
      <c r="C34" s="81" t="s">
        <v>25</v>
      </c>
      <c r="D34" s="82">
        <v>38473</v>
      </c>
      <c r="E34" s="83">
        <v>347834</v>
      </c>
      <c r="F34" s="83">
        <v>4725000</v>
      </c>
      <c r="G34" s="83">
        <f>SUM(E34:F34)</f>
        <v>5072834</v>
      </c>
      <c r="H34" s="83">
        <v>7250000</v>
      </c>
      <c r="I34" s="83">
        <v>1250000</v>
      </c>
      <c r="J34" s="31">
        <v>0</v>
      </c>
      <c r="K34" s="83">
        <f>G34-I34</f>
        <v>3822834</v>
      </c>
      <c r="L34" s="30">
        <f>J34+K34</f>
        <v>3822834</v>
      </c>
      <c r="M34" s="83">
        <v>0</v>
      </c>
      <c r="N34" s="83">
        <v>0</v>
      </c>
      <c r="O34" s="83">
        <f>N34*O31</f>
        <v>0</v>
      </c>
      <c r="P34" s="117">
        <f>K34*0.4</f>
        <v>1529133.6</v>
      </c>
    </row>
    <row r="35" spans="1:16" s="20" customFormat="1" x14ac:dyDescent="0.2">
      <c r="A35" s="80" t="s">
        <v>74</v>
      </c>
      <c r="B35" s="63" t="s">
        <v>26</v>
      </c>
      <c r="C35" s="81" t="s">
        <v>25</v>
      </c>
      <c r="D35" s="82">
        <v>38624</v>
      </c>
      <c r="E35" s="83">
        <v>2500000</v>
      </c>
      <c r="F35" s="83">
        <v>2500000</v>
      </c>
      <c r="G35" s="83">
        <f>SUM(E35:F35)</f>
        <v>5000000</v>
      </c>
      <c r="H35" s="83">
        <v>7500000</v>
      </c>
      <c r="I35" s="83">
        <v>1500000</v>
      </c>
      <c r="J35" s="31">
        <f>E35-I35</f>
        <v>1000000</v>
      </c>
      <c r="K35" s="83">
        <v>2500000</v>
      </c>
      <c r="L35" s="30">
        <f>J35+K35</f>
        <v>3500000</v>
      </c>
      <c r="M35" s="83">
        <v>100000</v>
      </c>
      <c r="N35" s="83">
        <f>J35-M35</f>
        <v>900000</v>
      </c>
      <c r="O35" s="112">
        <f>N35*O31</f>
        <v>360000</v>
      </c>
      <c r="P35" s="117">
        <f t="shared" ref="P35:P36" si="0">K35*0.4</f>
        <v>1000000</v>
      </c>
    </row>
    <row r="36" spans="1:16" x14ac:dyDescent="0.2">
      <c r="A36" s="63" t="s">
        <v>75</v>
      </c>
      <c r="B36" s="80" t="s">
        <v>30</v>
      </c>
      <c r="C36" s="81" t="s">
        <v>31</v>
      </c>
      <c r="D36" s="82">
        <v>38577</v>
      </c>
      <c r="E36" s="83">
        <v>560000</v>
      </c>
      <c r="F36" s="83">
        <v>0</v>
      </c>
      <c r="G36" s="83">
        <f>SUM(E36:F36)</f>
        <v>560000</v>
      </c>
      <c r="H36" s="83">
        <v>7000000</v>
      </c>
      <c r="I36" s="83">
        <v>1200000</v>
      </c>
      <c r="J36" s="31">
        <v>0</v>
      </c>
      <c r="K36" s="83">
        <v>0</v>
      </c>
      <c r="L36" s="30">
        <f>J36+K36</f>
        <v>0</v>
      </c>
      <c r="M36" s="83">
        <v>0</v>
      </c>
      <c r="N36" s="83">
        <v>0</v>
      </c>
      <c r="O36" s="83">
        <f>N36*O31</f>
        <v>0</v>
      </c>
      <c r="P36" s="117">
        <f t="shared" si="0"/>
        <v>0</v>
      </c>
    </row>
    <row r="37" spans="1:16" x14ac:dyDescent="0.2">
      <c r="A37" s="18"/>
      <c r="B37" s="25"/>
      <c r="C37" s="20"/>
      <c r="D37" s="34"/>
      <c r="E37" s="31"/>
      <c r="F37" s="31"/>
      <c r="G37" s="31"/>
      <c r="H37" s="31"/>
      <c r="I37" s="31"/>
      <c r="J37" s="31"/>
      <c r="K37" s="31"/>
      <c r="L37" s="31"/>
      <c r="M37" s="31"/>
      <c r="N37" s="31"/>
      <c r="P37" s="28"/>
    </row>
    <row r="38" spans="1:16" x14ac:dyDescent="0.2">
      <c r="A38" s="118" t="s">
        <v>77</v>
      </c>
      <c r="G38" s="35" t="s">
        <v>78</v>
      </c>
      <c r="H38" s="35"/>
      <c r="I38" s="119">
        <v>42735</v>
      </c>
      <c r="J38" s="35">
        <f t="shared" ref="J38:O38" si="1">SUM(J34:J36)</f>
        <v>1000000</v>
      </c>
      <c r="K38" s="31">
        <f t="shared" si="1"/>
        <v>6322834</v>
      </c>
      <c r="L38" s="30">
        <f t="shared" si="1"/>
        <v>7322834</v>
      </c>
      <c r="M38" s="30">
        <f t="shared" si="1"/>
        <v>100000</v>
      </c>
      <c r="N38" s="30">
        <f t="shared" si="1"/>
        <v>900000</v>
      </c>
      <c r="O38" s="23">
        <f t="shared" si="1"/>
        <v>360000</v>
      </c>
      <c r="P38" s="30">
        <f t="shared" ref="P38" si="2">SUM(P33:P37)</f>
        <v>2529133.6</v>
      </c>
    </row>
    <row r="39" spans="1:16" x14ac:dyDescent="0.2">
      <c r="G39" s="31" t="s">
        <v>35</v>
      </c>
      <c r="H39" s="31"/>
      <c r="I39" s="4"/>
      <c r="J39" s="31">
        <v>1000000</v>
      </c>
      <c r="K39" s="31">
        <v>1400000</v>
      </c>
      <c r="L39" s="23">
        <f>SUM(J39:K39)</f>
        <v>2400000</v>
      </c>
      <c r="M39" s="23"/>
      <c r="N39" s="23"/>
      <c r="P39" s="30"/>
    </row>
    <row r="40" spans="1:16" x14ac:dyDescent="0.2">
      <c r="G40" s="30" t="s">
        <v>79</v>
      </c>
      <c r="H40" s="30"/>
      <c r="I40" s="119">
        <v>42735</v>
      </c>
      <c r="J40" s="30">
        <f>J38-J39</f>
        <v>0</v>
      </c>
      <c r="K40" s="31">
        <f>K38-K39</f>
        <v>4922834</v>
      </c>
      <c r="L40" s="30">
        <f>L38-L39</f>
        <v>4922834</v>
      </c>
      <c r="M40" s="30"/>
      <c r="N40" s="30"/>
    </row>
    <row r="41" spans="1:16" x14ac:dyDescent="0.2">
      <c r="J41" s="47"/>
      <c r="K41" s="46"/>
    </row>
    <row r="42" spans="1:16" x14ac:dyDescent="0.2">
      <c r="J42" s="46"/>
      <c r="K42" s="46"/>
    </row>
    <row r="43" spans="1:16" x14ac:dyDescent="0.2">
      <c r="A43" s="36" t="s">
        <v>47</v>
      </c>
      <c r="J43" s="46"/>
      <c r="K43" s="46"/>
    </row>
    <row r="44" spans="1:16" ht="15" thickBot="1" x14ac:dyDescent="0.25">
      <c r="A44" s="24" t="s">
        <v>49</v>
      </c>
      <c r="J44" s="46"/>
      <c r="K44" s="46"/>
    </row>
    <row r="45" spans="1:16" ht="15" thickTop="1" x14ac:dyDescent="0.2">
      <c r="A45" s="2" t="s">
        <v>48</v>
      </c>
      <c r="D45" s="84"/>
      <c r="E45" s="85"/>
      <c r="F45" s="86" t="s">
        <v>61</v>
      </c>
      <c r="G45" s="85" t="s">
        <v>62</v>
      </c>
      <c r="H45" s="85"/>
      <c r="I45" s="85"/>
      <c r="J45" s="87"/>
      <c r="K45" s="87"/>
      <c r="L45" s="85"/>
      <c r="M45" s="85"/>
      <c r="N45" s="85"/>
      <c r="O45" s="85"/>
      <c r="P45" s="88"/>
    </row>
    <row r="46" spans="1:16" x14ac:dyDescent="0.2">
      <c r="A46" s="2" t="s">
        <v>72</v>
      </c>
      <c r="D46" s="89"/>
      <c r="E46" s="90"/>
      <c r="F46" s="90"/>
      <c r="G46" s="90" t="s">
        <v>66</v>
      </c>
      <c r="H46" s="90"/>
      <c r="I46" s="90"/>
      <c r="J46" s="91"/>
      <c r="K46" s="91"/>
      <c r="L46" s="90"/>
      <c r="M46" s="90"/>
      <c r="N46" s="90"/>
      <c r="O46" s="90"/>
      <c r="P46" s="92"/>
    </row>
    <row r="47" spans="1:16" x14ac:dyDescent="0.2">
      <c r="D47" s="89"/>
      <c r="E47" s="90"/>
      <c r="F47" s="90"/>
      <c r="G47" s="90"/>
      <c r="H47" s="90"/>
      <c r="I47" s="90"/>
      <c r="J47" s="91"/>
      <c r="K47" s="91"/>
      <c r="L47" s="90"/>
      <c r="M47" s="90"/>
      <c r="N47" s="90"/>
      <c r="O47" s="90"/>
      <c r="P47" s="92"/>
    </row>
    <row r="48" spans="1:16" x14ac:dyDescent="0.2">
      <c r="D48" s="89"/>
      <c r="E48" s="65" t="s">
        <v>41</v>
      </c>
      <c r="F48" s="66"/>
      <c r="G48" s="67"/>
      <c r="H48" s="65" t="s">
        <v>33</v>
      </c>
      <c r="I48" s="68" t="s">
        <v>32</v>
      </c>
      <c r="J48" s="69" t="s">
        <v>38</v>
      </c>
      <c r="K48" s="66"/>
      <c r="L48" s="67"/>
      <c r="M48" s="69" t="s">
        <v>54</v>
      </c>
      <c r="N48" s="67"/>
      <c r="O48" s="79" t="s">
        <v>63</v>
      </c>
      <c r="P48" s="93" t="s">
        <v>64</v>
      </c>
    </row>
    <row r="49" spans="1:16" x14ac:dyDescent="0.2">
      <c r="D49" s="89"/>
      <c r="E49" s="73" t="s">
        <v>20</v>
      </c>
      <c r="F49" s="74" t="s">
        <v>36</v>
      </c>
      <c r="G49" s="75" t="s">
        <v>59</v>
      </c>
      <c r="H49" s="73"/>
      <c r="I49" s="75"/>
      <c r="J49" s="76" t="s">
        <v>20</v>
      </c>
      <c r="K49" s="77" t="s">
        <v>60</v>
      </c>
      <c r="L49" s="78" t="s">
        <v>22</v>
      </c>
      <c r="M49" s="73" t="s">
        <v>23</v>
      </c>
      <c r="N49" s="75" t="s">
        <v>24</v>
      </c>
      <c r="O49" s="105" t="s">
        <v>65</v>
      </c>
      <c r="P49" s="106" t="s">
        <v>71</v>
      </c>
    </row>
    <row r="50" spans="1:16" x14ac:dyDescent="0.2">
      <c r="D50" s="89"/>
      <c r="E50" s="90"/>
      <c r="F50" s="90"/>
      <c r="G50" s="90"/>
      <c r="H50" s="90"/>
      <c r="I50" s="90"/>
      <c r="J50" s="91"/>
      <c r="K50" s="91"/>
      <c r="L50" s="94"/>
      <c r="M50" s="54"/>
      <c r="N50" s="54"/>
      <c r="O50" s="54"/>
      <c r="P50" s="92"/>
    </row>
    <row r="51" spans="1:16" x14ac:dyDescent="0.2">
      <c r="D51" s="103" t="s">
        <v>73</v>
      </c>
      <c r="E51" s="101">
        <v>347834</v>
      </c>
      <c r="F51" s="101">
        <v>4725000</v>
      </c>
      <c r="G51" s="101">
        <f>SUM(E51:F51)</f>
        <v>5072834</v>
      </c>
      <c r="H51" s="101">
        <v>7250000</v>
      </c>
      <c r="I51" s="101">
        <v>1250000</v>
      </c>
      <c r="J51" s="95">
        <v>0</v>
      </c>
      <c r="K51" s="101">
        <v>2422834</v>
      </c>
      <c r="L51" s="96">
        <f>J51+K51</f>
        <v>2422834</v>
      </c>
      <c r="M51" s="101">
        <v>0</v>
      </c>
      <c r="N51" s="101">
        <v>0</v>
      </c>
      <c r="O51" s="101">
        <v>0</v>
      </c>
      <c r="P51" s="97">
        <v>1400000</v>
      </c>
    </row>
    <row r="52" spans="1:16" x14ac:dyDescent="0.2">
      <c r="D52" s="103" t="s">
        <v>74</v>
      </c>
      <c r="E52" s="101">
        <v>2500000</v>
      </c>
      <c r="F52" s="101">
        <v>2500000</v>
      </c>
      <c r="G52" s="101">
        <f>SUM(E52:F52)</f>
        <v>5000000</v>
      </c>
      <c r="H52" s="101">
        <v>7500000</v>
      </c>
      <c r="I52" s="101">
        <v>1500000</v>
      </c>
      <c r="J52" s="95">
        <v>0</v>
      </c>
      <c r="K52" s="101">
        <v>2500000</v>
      </c>
      <c r="L52" s="96">
        <f>J52+K52</f>
        <v>2500000</v>
      </c>
      <c r="M52" s="101">
        <v>0</v>
      </c>
      <c r="N52" s="101">
        <v>0</v>
      </c>
      <c r="O52" s="101">
        <v>1000000</v>
      </c>
      <c r="P52" s="97">
        <v>0</v>
      </c>
    </row>
    <row r="53" spans="1:16" ht="15" thickBot="1" x14ac:dyDescent="0.25">
      <c r="D53" s="104" t="s">
        <v>75</v>
      </c>
      <c r="E53" s="102">
        <v>560000</v>
      </c>
      <c r="F53" s="102">
        <v>0</v>
      </c>
      <c r="G53" s="102">
        <f>SUM(E53:F53)</f>
        <v>560000</v>
      </c>
      <c r="H53" s="102">
        <v>7000000</v>
      </c>
      <c r="I53" s="102">
        <v>1200000</v>
      </c>
      <c r="J53" s="98">
        <v>0</v>
      </c>
      <c r="K53" s="102">
        <v>0</v>
      </c>
      <c r="L53" s="99">
        <f>J53+K53</f>
        <v>0</v>
      </c>
      <c r="M53" s="102">
        <v>0</v>
      </c>
      <c r="N53" s="102">
        <v>0</v>
      </c>
      <c r="O53" s="102">
        <v>0</v>
      </c>
      <c r="P53" s="100">
        <v>0</v>
      </c>
    </row>
    <row r="54" spans="1:16" ht="15" thickTop="1" x14ac:dyDescent="0.2">
      <c r="J54" s="46"/>
      <c r="K54" s="46"/>
    </row>
    <row r="55" spans="1:16" x14ac:dyDescent="0.2">
      <c r="J55" s="46"/>
      <c r="K55" s="46"/>
    </row>
    <row r="56" spans="1:16" x14ac:dyDescent="0.2">
      <c r="A56" s="114"/>
      <c r="B56" s="33"/>
      <c r="J56" s="46"/>
      <c r="K56" s="46"/>
    </row>
    <row r="59" spans="1:16" x14ac:dyDescent="0.2">
      <c r="A59" s="81" t="s">
        <v>70</v>
      </c>
      <c r="B59" s="113"/>
    </row>
  </sheetData>
  <mergeCells count="2">
    <mergeCell ref="A4:E4"/>
    <mergeCell ref="A31:D31"/>
  </mergeCells>
  <pageMargins left="0.7" right="0.7" top="0.75" bottom="0.75" header="0.3" footer="0.3"/>
  <pageSetup paperSize="8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http://purl.org/dc/dcmitype/"/>
    <ds:schemaRef ds:uri="http://purl.org/dc/elements/1.1/"/>
    <ds:schemaRef ds:uri="147cc774-c882-4083-a59a-a91696afb8dd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6b3294d-d0ac-402f-8738-58b01d6ec124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NP Treaty Claim Bdx with AAD</vt:lpstr>
      <vt:lpstr>'NP Treaty Claim Bdx with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2021-10-05T07:17:03Z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2020-05-26T09:40:19.9142064Z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